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28800" windowHeight="12300" tabRatio="720"/>
  </bookViews>
  <sheets>
    <sheet name="ПРиложение к исп" sheetId="3" r:id="rId1"/>
  </sheets>
  <definedNames>
    <definedName name="_xlnm._FilterDatabase" localSheetId="0" hidden="1">'ПРиложение к исп'!$A$5:$F$29</definedName>
    <definedName name="Z_529EB213_0A58_467C_94A6_9E7761B6ACF7_.wvu.PrintArea" localSheetId="0" hidden="1">'ПРиложение к исп'!$B$1:$B$27</definedName>
    <definedName name="Z_529EB213_0A58_467C_94A6_9E7761B6ACF7_.wvu.PrintTitles" localSheetId="0" hidden="1">'ПРиложение к исп'!#REF!</definedName>
    <definedName name="Z_5E0ABF41_D17C_482A_AC19_F5F0EB77B953_.wvu.PrintArea" localSheetId="0" hidden="1">'ПРиложение к исп'!$B$1:$B$27</definedName>
    <definedName name="Z_5E0ABF41_D17C_482A_AC19_F5F0EB77B953_.wvu.PrintTitles" localSheetId="0" hidden="1">'ПРиложение к исп'!#REF!</definedName>
    <definedName name="Z_8B15C386_606C_4080_929D_B1BE9A55CD25_.wvu.PrintArea" localSheetId="0" hidden="1">'ПРиложение к исп'!$B$1:$B$27</definedName>
    <definedName name="Z_8B15C386_606C_4080_929D_B1BE9A55CD25_.wvu.PrintTitles" localSheetId="0" hidden="1">'ПРиложение к исп'!#REF!</definedName>
    <definedName name="Z_A6305F8A_DB36_4638_B82D_2660038B7A6F_.wvu.PrintArea" localSheetId="0" hidden="1">'ПРиложение к исп'!$B$1:$B$27</definedName>
    <definedName name="Z_A6305F8A_DB36_4638_B82D_2660038B7A6F_.wvu.PrintTitles" localSheetId="0" hidden="1">'ПРиложение к исп'!#REF!</definedName>
    <definedName name="Z_B185FABB_8AE3_42AE_A51E_21326A9401F2_.wvu.PrintArea" localSheetId="0" hidden="1">'ПРиложение к исп'!$B$1:$B$27</definedName>
    <definedName name="Z_B185FABB_8AE3_42AE_A51E_21326A9401F2_.wvu.PrintTitles" localSheetId="0" hidden="1">'ПРиложение к исп'!#REF!</definedName>
    <definedName name="Z_DDC09A7F_8426_44C4_84C8_7632729F10D6_.wvu.PrintArea" localSheetId="0" hidden="1">'ПРиложение к исп'!$B$1:$B$27</definedName>
    <definedName name="Z_DDC09A7F_8426_44C4_84C8_7632729F10D6_.wvu.PrintTitles" localSheetId="0" hidden="1">'ПРиложение к исп'!#REF!</definedName>
    <definedName name="_xlnm.Print_Titles" localSheetId="0">'ПРиложение к исп'!$4:$4</definedName>
    <definedName name="_xlnm.Print_Area" localSheetId="0">'ПРиложение к исп'!$A$1:$F$36</definedName>
  </definedNames>
  <calcPr calcId="162913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F29" i="3" l="1"/>
  <c r="F23" i="3"/>
  <c r="F9" i="3"/>
  <c r="F5" i="3"/>
  <c r="F27" i="3" l="1"/>
</calcChain>
</file>

<file path=xl/sharedStrings.xml><?xml version="1.0" encoding="utf-8"?>
<sst xmlns="http://schemas.openxmlformats.org/spreadsheetml/2006/main" count="115" uniqueCount="71">
  <si>
    <t>№ п/п</t>
  </si>
  <si>
    <t>Субсидия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</si>
  <si>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Администрация города</t>
  </si>
  <si>
    <t>1.</t>
  </si>
  <si>
    <t>1.1.</t>
  </si>
  <si>
    <t>2.</t>
  </si>
  <si>
    <t>Департамент городского хозяйства</t>
  </si>
  <si>
    <t>2.1.</t>
  </si>
  <si>
    <t>3.</t>
  </si>
  <si>
    <t>3.1.</t>
  </si>
  <si>
    <t>Департамент образования</t>
  </si>
  <si>
    <t>1.2.</t>
  </si>
  <si>
    <t>1.3.</t>
  </si>
  <si>
    <t>Субсидия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</si>
  <si>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Субсидия на содержание средств регулирования дорожного движения</t>
  </si>
  <si>
    <t>Субсидия на оказание услуг теплоснабжения населению, проживающему во временных посёлках</t>
  </si>
  <si>
    <t>Субсидия на благоустройство дворовых территорий многоквартирных домов</t>
  </si>
  <si>
    <t>Cубсидия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</si>
  <si>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2.2.</t>
  </si>
  <si>
    <t>2.3.</t>
  </si>
  <si>
    <t>2.4.</t>
  </si>
  <si>
    <t>2.5.</t>
  </si>
  <si>
    <t>2.6.</t>
  </si>
  <si>
    <t>2.7.</t>
  </si>
  <si>
    <t>2.8.</t>
  </si>
  <si>
    <t>2.9.</t>
  </si>
  <si>
    <t>4.</t>
  </si>
  <si>
    <t>4.1.</t>
  </si>
  <si>
    <t>Наименование</t>
  </si>
  <si>
    <t>Субсидия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</si>
  <si>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3.2.</t>
  </si>
  <si>
    <t>2.10.</t>
  </si>
  <si>
    <t>2.11.</t>
  </si>
  <si>
    <t>(рублей)</t>
  </si>
  <si>
    <t>Главный распорядитель бюджетных средств</t>
  </si>
  <si>
    <t>Раздел</t>
  </si>
  <si>
    <t>Подраздел</t>
  </si>
  <si>
    <t xml:space="preserve">Исполнение </t>
  </si>
  <si>
    <t>040</t>
  </si>
  <si>
    <t>04</t>
  </si>
  <si>
    <t>12</t>
  </si>
  <si>
    <t>09</t>
  </si>
  <si>
    <t>05</t>
  </si>
  <si>
    <t>02</t>
  </si>
  <si>
    <t>08</t>
  </si>
  <si>
    <t>01</t>
  </si>
  <si>
    <t>11</t>
  </si>
  <si>
    <t>043</t>
  </si>
  <si>
    <t>07</t>
  </si>
  <si>
    <t>03</t>
  </si>
  <si>
    <t>10</t>
  </si>
  <si>
    <t xml:space="preserve">специалист-эксперт </t>
  </si>
  <si>
    <t>отдела городского хозяйства</t>
  </si>
  <si>
    <t>Маганёва Екатерина Николаевна</t>
  </si>
  <si>
    <t>8 (3462) 52-20-72</t>
  </si>
  <si>
    <t>Всего субсидий</t>
  </si>
  <si>
    <t>Субсидия на развитие рыбохозяйственного комплекса</t>
  </si>
  <si>
    <t>070</t>
  </si>
  <si>
    <t>Субсидия на возмещение недополученных доходов в связи с осуществлением перевозок граждан старшего поколения на автобусных маршрутах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</si>
  <si>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 «Налог на профессиональный доход»</t>
  </si>
  <si>
    <t>Субсидия на возмещение недополученных доходов, возникающих в связи со снижением платы граждан за коммунальные услуги в целях соблюдения предельных  (максимальных) индексов изменения размера вносимой гражданами платы за коммунальные услуги</t>
  </si>
  <si>
    <t>3.3.</t>
  </si>
  <si>
    <t xml:space="preserve">Отчёт об исполнении бюджетных ассигнований, направляемых на предоставление из бюджета города субсидий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за 2022 год </t>
  </si>
  <si>
    <t>Субсидия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</si>
  <si>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Субсидия  коммерческим организациям, индивидуальным предпринимателям в связи 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</si>
  <si>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Субсидия на оказание услуг водоснабжения населению, проживающему в жилищном фонде  с централизованным холодным водоснабжением, не соответствующим требованиям СанПиН</t>
  </si>
  <si>
    <t>Субсидия на содержание, ремонт и капитальный ремонт линий уличного освещения автомобильных дорог и пешеходных зон</t>
  </si>
  <si>
    <t>Субсидия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</si>
  <si>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Субсидия частным организациям, осуществляющим образовательную деятельность, на организацию функционирования лагеря с дневным пребыванием детей</t>
  </si>
  <si>
    <t xml:space="preserve">Департамент имущественных и земельных отношений </t>
  </si>
  <si>
    <t>Субсидия на возмещение недополученных доходов, возникающих в связи с бесплатным проездом отдельных категорий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</si>
</sst>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6" fillId="0" borderId="0" xfId="0" applyFont="1" applyFill="1"/>
    <xf numFmtId="49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BreakPreview" topLeftCell="A21" zoomScaleNormal="100" zoomScaleSheetLayoutView="100" workbookViewId="0">
      <selection activeCell="F30" sqref="F30"/>
    </sheetView>
  </sheetViews>
  <sheetFormatPr defaultRowHeight="15.75" x14ac:dyDescent="0.2"/>
  <cols>
    <col min="1" max="1" width="7" style="3" customWidth="1"/>
    <col min="2" max="2" width="93.85546875" style="2" customWidth="1"/>
    <col min="3" max="3" width="16" style="2" customWidth="1"/>
    <col min="4" max="4" width="8.5703125" style="2" customWidth="1"/>
    <col min="5" max="5" width="11.5703125" style="2" customWidth="1"/>
    <col min="6" max="6" width="18" style="2" customWidth="1"/>
    <col min="7" max="16384" width="9.140625" style="2"/>
  </cols>
  <sheetData>
    <row r="1" spans="1:6" ht="65.25" customHeight="1" x14ac:dyDescent="0.2">
      <c r="A1" s="36" t="s">
        <v>62</v>
      </c>
      <c r="B1" s="36"/>
      <c r="C1" s="36"/>
      <c r="D1" s="36"/>
      <c r="E1" s="36"/>
      <c r="F1" s="36"/>
    </row>
    <row r="2" spans="1:6" ht="18.75" x14ac:dyDescent="0.2">
      <c r="A2" s="36"/>
      <c r="B2" s="36"/>
      <c r="C2" s="36"/>
      <c r="D2" s="36"/>
      <c r="E2" s="36"/>
      <c r="F2" s="36"/>
    </row>
    <row r="3" spans="1:6" s="5" customFormat="1" ht="18.75" x14ac:dyDescent="0.3">
      <c r="A3" s="4"/>
      <c r="B3" s="4"/>
      <c r="C3" s="4"/>
      <c r="D3" s="4"/>
      <c r="F3" s="6" t="s">
        <v>33</v>
      </c>
    </row>
    <row r="4" spans="1:6" s="9" customFormat="1" ht="65.25" customHeight="1" x14ac:dyDescent="0.2">
      <c r="A4" s="7" t="s">
        <v>0</v>
      </c>
      <c r="B4" s="8" t="s">
        <v>28</v>
      </c>
      <c r="C4" s="7" t="s">
        <v>34</v>
      </c>
      <c r="D4" s="7" t="s">
        <v>35</v>
      </c>
      <c r="E4" s="7" t="s">
        <v>36</v>
      </c>
      <c r="F4" s="7" t="s">
        <v>37</v>
      </c>
    </row>
    <row r="5" spans="1:6" s="22" customFormat="1" x14ac:dyDescent="0.2">
      <c r="A5" s="19" t="s">
        <v>3</v>
      </c>
      <c r="B5" s="20" t="s">
        <v>2</v>
      </c>
      <c r="C5" s="20"/>
      <c r="D5" s="21"/>
      <c r="E5" s="21"/>
      <c r="F5" s="13">
        <f>SUM(F6:F8)</f>
        <v>36992672.259999998</v>
      </c>
    </row>
    <row r="6" spans="1:6" s="22" customFormat="1" ht="47.25" x14ac:dyDescent="0.2">
      <c r="A6" s="1" t="s">
        <v>4</v>
      </c>
      <c r="B6" s="33" t="s">
        <v>59</v>
      </c>
      <c r="C6" s="10" t="s">
        <v>38</v>
      </c>
      <c r="D6" s="10" t="s">
        <v>39</v>
      </c>
      <c r="E6" s="10" t="s">
        <v>40</v>
      </c>
      <c r="F6" s="11">
        <v>33492672.280000001</v>
      </c>
    </row>
    <row r="7" spans="1:6" s="22" customFormat="1" ht="47.25" x14ac:dyDescent="0.2">
      <c r="A7" s="1" t="s">
        <v>11</v>
      </c>
      <c r="B7" s="33" t="s">
        <v>63</v>
      </c>
      <c r="C7" s="10" t="s">
        <v>38</v>
      </c>
      <c r="D7" s="10" t="s">
        <v>44</v>
      </c>
      <c r="E7" s="10" t="s">
        <v>45</v>
      </c>
      <c r="F7" s="11">
        <v>1500000</v>
      </c>
    </row>
    <row r="8" spans="1:6" s="22" customFormat="1" ht="47.25" x14ac:dyDescent="0.2">
      <c r="A8" s="1" t="s">
        <v>12</v>
      </c>
      <c r="B8" s="33" t="s">
        <v>64</v>
      </c>
      <c r="C8" s="10" t="s">
        <v>38</v>
      </c>
      <c r="D8" s="10" t="s">
        <v>46</v>
      </c>
      <c r="E8" s="10" t="s">
        <v>45</v>
      </c>
      <c r="F8" s="11">
        <v>1999999.98</v>
      </c>
    </row>
    <row r="9" spans="1:6" s="22" customFormat="1" x14ac:dyDescent="0.2">
      <c r="A9" s="23" t="s">
        <v>5</v>
      </c>
      <c r="B9" s="34" t="s">
        <v>6</v>
      </c>
      <c r="C9" s="19"/>
      <c r="D9" s="19"/>
      <c r="E9" s="19"/>
      <c r="F9" s="13">
        <f>SUM(F10:F22)</f>
        <v>447275571.47000003</v>
      </c>
    </row>
    <row r="10" spans="1:6" s="24" customFormat="1" ht="18" x14ac:dyDescent="0.25">
      <c r="A10" s="25" t="s">
        <v>7</v>
      </c>
      <c r="B10" s="33" t="s">
        <v>14</v>
      </c>
      <c r="C10" s="10" t="s">
        <v>38</v>
      </c>
      <c r="D10" s="10" t="s">
        <v>39</v>
      </c>
      <c r="E10" s="10" t="s">
        <v>41</v>
      </c>
      <c r="F10" s="11">
        <v>71437005.219999999</v>
      </c>
    </row>
    <row r="11" spans="1:6" s="24" customFormat="1" ht="47.25" x14ac:dyDescent="0.25">
      <c r="A11" s="26" t="s">
        <v>18</v>
      </c>
      <c r="B11" s="33" t="s">
        <v>65</v>
      </c>
      <c r="C11" s="10" t="s">
        <v>38</v>
      </c>
      <c r="D11" s="10" t="s">
        <v>42</v>
      </c>
      <c r="E11" s="10" t="s">
        <v>43</v>
      </c>
      <c r="F11" s="11">
        <v>93664.48</v>
      </c>
    </row>
    <row r="12" spans="1:6" s="24" customFormat="1" ht="31.5" x14ac:dyDescent="0.25">
      <c r="A12" s="26" t="s">
        <v>19</v>
      </c>
      <c r="B12" s="33" t="s">
        <v>15</v>
      </c>
      <c r="C12" s="10" t="s">
        <v>38</v>
      </c>
      <c r="D12" s="10" t="s">
        <v>42</v>
      </c>
      <c r="E12" s="10" t="s">
        <v>43</v>
      </c>
      <c r="F12" s="11">
        <v>1592385.64</v>
      </c>
    </row>
    <row r="13" spans="1:6" s="24" customFormat="1" ht="47.25" x14ac:dyDescent="0.25">
      <c r="A13" s="25" t="s">
        <v>20</v>
      </c>
      <c r="B13" s="33" t="s">
        <v>1</v>
      </c>
      <c r="C13" s="10" t="s">
        <v>38</v>
      </c>
      <c r="D13" s="10" t="s">
        <v>42</v>
      </c>
      <c r="E13" s="10" t="s">
        <v>43</v>
      </c>
      <c r="F13" s="11">
        <v>3349721.04</v>
      </c>
    </row>
    <row r="14" spans="1:6" s="24" customFormat="1" ht="31.5" x14ac:dyDescent="0.25">
      <c r="A14" s="26" t="s">
        <v>21</v>
      </c>
      <c r="B14" s="33" t="s">
        <v>13</v>
      </c>
      <c r="C14" s="10" t="s">
        <v>38</v>
      </c>
      <c r="D14" s="10" t="s">
        <v>42</v>
      </c>
      <c r="E14" s="10" t="s">
        <v>43</v>
      </c>
      <c r="F14" s="11">
        <v>0</v>
      </c>
    </row>
    <row r="15" spans="1:6" s="24" customFormat="1" ht="18" x14ac:dyDescent="0.25">
      <c r="A15" s="39" t="s">
        <v>22</v>
      </c>
      <c r="B15" s="37" t="s">
        <v>16</v>
      </c>
      <c r="C15" s="41" t="s">
        <v>38</v>
      </c>
      <c r="D15" s="10" t="s">
        <v>39</v>
      </c>
      <c r="E15" s="10" t="s">
        <v>41</v>
      </c>
      <c r="F15" s="11">
        <v>131326044.56</v>
      </c>
    </row>
    <row r="16" spans="1:6" s="24" customFormat="1" ht="18" x14ac:dyDescent="0.25">
      <c r="A16" s="40"/>
      <c r="B16" s="38"/>
      <c r="C16" s="42"/>
      <c r="D16" s="10" t="s">
        <v>42</v>
      </c>
      <c r="E16" s="10" t="s">
        <v>49</v>
      </c>
      <c r="F16" s="11">
        <v>32421843.149999999</v>
      </c>
    </row>
    <row r="17" spans="1:6" s="24" customFormat="1" ht="31.5" customHeight="1" x14ac:dyDescent="0.25">
      <c r="A17" s="39" t="s">
        <v>23</v>
      </c>
      <c r="B17" s="37" t="s">
        <v>66</v>
      </c>
      <c r="C17" s="41" t="s">
        <v>38</v>
      </c>
      <c r="D17" s="10" t="s">
        <v>39</v>
      </c>
      <c r="E17" s="10" t="s">
        <v>41</v>
      </c>
      <c r="F17" s="11">
        <v>180550554.00999999</v>
      </c>
    </row>
    <row r="18" spans="1:6" s="24" customFormat="1" ht="18" x14ac:dyDescent="0.25">
      <c r="A18" s="40"/>
      <c r="B18" s="38"/>
      <c r="C18" s="42"/>
      <c r="D18" s="10" t="s">
        <v>42</v>
      </c>
      <c r="E18" s="10" t="s">
        <v>49</v>
      </c>
      <c r="F18" s="11">
        <v>1966343.29</v>
      </c>
    </row>
    <row r="19" spans="1:6" s="24" customFormat="1" ht="47.25" x14ac:dyDescent="0.25">
      <c r="A19" s="26" t="s">
        <v>24</v>
      </c>
      <c r="B19" s="33" t="s">
        <v>60</v>
      </c>
      <c r="C19" s="10" t="s">
        <v>38</v>
      </c>
      <c r="D19" s="10" t="s">
        <v>42</v>
      </c>
      <c r="E19" s="10" t="s">
        <v>43</v>
      </c>
      <c r="F19" s="11">
        <v>7290798.9299999997</v>
      </c>
    </row>
    <row r="20" spans="1:6" s="24" customFormat="1" ht="31.5" x14ac:dyDescent="0.25">
      <c r="A20" s="26" t="s">
        <v>25</v>
      </c>
      <c r="B20" s="33" t="s">
        <v>29</v>
      </c>
      <c r="C20" s="10" t="s">
        <v>38</v>
      </c>
      <c r="D20" s="10" t="s">
        <v>50</v>
      </c>
      <c r="E20" s="10" t="s">
        <v>49</v>
      </c>
      <c r="F20" s="11">
        <v>4850715.1500000004</v>
      </c>
    </row>
    <row r="21" spans="1:6" s="24" customFormat="1" ht="31.5" x14ac:dyDescent="0.25">
      <c r="A21" s="26" t="s">
        <v>31</v>
      </c>
      <c r="B21" s="33" t="s">
        <v>58</v>
      </c>
      <c r="C21" s="10" t="s">
        <v>38</v>
      </c>
      <c r="D21" s="10" t="s">
        <v>50</v>
      </c>
      <c r="E21" s="10" t="s">
        <v>49</v>
      </c>
      <c r="F21" s="11">
        <v>9023952</v>
      </c>
    </row>
    <row r="22" spans="1:6" s="24" customFormat="1" ht="31.5" x14ac:dyDescent="0.25">
      <c r="A22" s="26" t="s">
        <v>32</v>
      </c>
      <c r="B22" s="33" t="s">
        <v>70</v>
      </c>
      <c r="C22" s="10" t="s">
        <v>38</v>
      </c>
      <c r="D22" s="10" t="s">
        <v>50</v>
      </c>
      <c r="E22" s="10" t="s">
        <v>49</v>
      </c>
      <c r="F22" s="11">
        <v>3372544</v>
      </c>
    </row>
    <row r="23" spans="1:6" s="24" customFormat="1" ht="18" x14ac:dyDescent="0.25">
      <c r="A23" s="28" t="s">
        <v>8</v>
      </c>
      <c r="B23" s="35" t="s">
        <v>10</v>
      </c>
      <c r="C23" s="10"/>
      <c r="D23" s="10"/>
      <c r="E23" s="10"/>
      <c r="F23" s="13">
        <f>SUM(F24:F26)</f>
        <v>345451398.30000001</v>
      </c>
    </row>
    <row r="24" spans="1:6" s="24" customFormat="1" ht="110.25" x14ac:dyDescent="0.25">
      <c r="A24" s="27" t="s">
        <v>9</v>
      </c>
      <c r="B24" s="33" t="s">
        <v>67</v>
      </c>
      <c r="C24" s="10" t="s">
        <v>47</v>
      </c>
      <c r="D24" s="10" t="s">
        <v>48</v>
      </c>
      <c r="E24" s="10" t="s">
        <v>45</v>
      </c>
      <c r="F24" s="11">
        <v>283319496</v>
      </c>
    </row>
    <row r="25" spans="1:6" s="24" customFormat="1" ht="47.25" x14ac:dyDescent="0.25">
      <c r="A25" s="27" t="s">
        <v>30</v>
      </c>
      <c r="B25" s="33" t="s">
        <v>17</v>
      </c>
      <c r="C25" s="10" t="s">
        <v>47</v>
      </c>
      <c r="D25" s="10" t="s">
        <v>48</v>
      </c>
      <c r="E25" s="10" t="s">
        <v>45</v>
      </c>
      <c r="F25" s="11">
        <v>61419308.799999997</v>
      </c>
    </row>
    <row r="26" spans="1:6" s="24" customFormat="1" ht="31.5" x14ac:dyDescent="0.25">
      <c r="A26" s="27" t="s">
        <v>61</v>
      </c>
      <c r="B26" s="33" t="s">
        <v>68</v>
      </c>
      <c r="C26" s="10" t="s">
        <v>47</v>
      </c>
      <c r="D26" s="10" t="s">
        <v>48</v>
      </c>
      <c r="E26" s="10" t="s">
        <v>48</v>
      </c>
      <c r="F26" s="11">
        <v>712593.5</v>
      </c>
    </row>
    <row r="27" spans="1:6" s="24" customFormat="1" ht="18" x14ac:dyDescent="0.25">
      <c r="A27" s="28" t="s">
        <v>26</v>
      </c>
      <c r="B27" s="35" t="s">
        <v>69</v>
      </c>
      <c r="C27" s="10"/>
      <c r="D27" s="10"/>
      <c r="E27" s="10"/>
      <c r="F27" s="13">
        <f>F28</f>
        <v>13329165</v>
      </c>
    </row>
    <row r="28" spans="1:6" s="22" customFormat="1" x14ac:dyDescent="0.2">
      <c r="A28" s="1" t="s">
        <v>27</v>
      </c>
      <c r="B28" s="33" t="s">
        <v>56</v>
      </c>
      <c r="C28" s="10" t="s">
        <v>57</v>
      </c>
      <c r="D28" s="10" t="s">
        <v>39</v>
      </c>
      <c r="E28" s="10" t="s">
        <v>42</v>
      </c>
      <c r="F28" s="11">
        <v>13329165</v>
      </c>
    </row>
    <row r="29" spans="1:6" s="18" customFormat="1" ht="18.75" x14ac:dyDescent="0.3">
      <c r="A29" s="14"/>
      <c r="B29" s="15" t="s">
        <v>55</v>
      </c>
      <c r="C29" s="16"/>
      <c r="D29" s="16"/>
      <c r="E29" s="16"/>
      <c r="F29" s="17">
        <f>F27+F23+F9+F5</f>
        <v>843048807.02999997</v>
      </c>
    </row>
    <row r="30" spans="1:6" s="18" customFormat="1" ht="18.75" x14ac:dyDescent="0.3">
      <c r="A30" s="29"/>
      <c r="B30" s="30"/>
      <c r="C30" s="31"/>
      <c r="D30" s="31"/>
      <c r="E30" s="31"/>
      <c r="F30" s="32"/>
    </row>
    <row r="31" spans="1:6" s="18" customFormat="1" ht="18.75" x14ac:dyDescent="0.3">
      <c r="A31" s="29"/>
      <c r="B31" s="30"/>
      <c r="C31" s="31"/>
      <c r="D31" s="31"/>
      <c r="E31" s="31"/>
      <c r="F31" s="32"/>
    </row>
    <row r="32" spans="1:6" s="18" customFormat="1" ht="18.75" x14ac:dyDescent="0.3">
      <c r="A32" s="29"/>
      <c r="B32" s="30"/>
      <c r="C32" s="31"/>
      <c r="D32" s="31"/>
      <c r="E32" s="31"/>
      <c r="F32" s="32"/>
    </row>
    <row r="33" spans="1:1" ht="12.75" x14ac:dyDescent="0.2">
      <c r="A33" s="12" t="s">
        <v>51</v>
      </c>
    </row>
    <row r="34" spans="1:1" ht="12.75" x14ac:dyDescent="0.2">
      <c r="A34" s="12" t="s">
        <v>52</v>
      </c>
    </row>
    <row r="35" spans="1:1" ht="12.75" x14ac:dyDescent="0.2">
      <c r="A35" s="12" t="s">
        <v>53</v>
      </c>
    </row>
    <row r="36" spans="1:1" ht="12.75" x14ac:dyDescent="0.2">
      <c r="A36" s="12" t="s">
        <v>54</v>
      </c>
    </row>
  </sheetData>
  <autoFilter ref="A5:F29"/>
  <mergeCells count="8">
    <mergeCell ref="A1:F1"/>
    <mergeCell ref="A2:F2"/>
    <mergeCell ref="B17:B18"/>
    <mergeCell ref="A17:A18"/>
    <mergeCell ref="C17:C18"/>
    <mergeCell ref="B15:B16"/>
    <mergeCell ref="A15:A16"/>
    <mergeCell ref="C15:C16"/>
  </mergeCells>
  <printOptions horizontalCentered="1"/>
  <pageMargins left="1.1811023622047245" right="0.39370078740157483" top="0.78740157480314965" bottom="0.78740157480314965" header="0" footer="0"/>
  <pageSetup paperSize="9" scale="56" firstPageNumber="131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исп</vt:lpstr>
      <vt:lpstr>'ПРиложение к исп'!Заголовки_для_печати</vt:lpstr>
      <vt:lpstr>'ПРиложение к исп'!Область_печати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Перевощикова Анна Васильевна</cp:lastModifiedBy>
  <cp:lastPrinted>2023-03-27T10:57:55Z</cp:lastPrinted>
  <dcterms:created xsi:type="dcterms:W3CDTF">2012-08-06T11:16:32Z</dcterms:created>
  <dcterms:modified xsi:type="dcterms:W3CDTF">2023-03-27T10:57:58Z</dcterms:modified>
</cp:coreProperties>
</file>